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MSA\3555 Riviles licencijos ir palaikymas\Pirkimo dokumentai\"/>
    </mc:Choice>
  </mc:AlternateContent>
  <xr:revisionPtr revIDLastSave="0" documentId="13_ncr:1_{0ADA216D-0460-4FFE-86AE-8F3BAF333A5C}" xr6:coauthVersionLast="47" xr6:coauthVersionMax="47" xr10:uidLastSave="{00000000-0000-0000-0000-000000000000}"/>
  <bookViews>
    <workbookView xWindow="-108" yWindow="-108" windowWidth="23256" windowHeight="1245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l="1"/>
  <c r="G47" i="1" s="1"/>
  <c r="G48" i="1" l="1"/>
</calcChain>
</file>

<file path=xl/sharedStrings.xml><?xml version="1.0" encoding="utf-8"?>
<sst xmlns="http://schemas.openxmlformats.org/spreadsheetml/2006/main" count="94" uniqueCount="80">
  <si>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</si>
  <si>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</si>
  <si>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</si>
  <si>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</si>
  <si>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</si>
  <si>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</si>
  <si>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</si>
  <si>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</si>
  <si>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</si>
  <si>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</si>
  <si>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</si>
  <si>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</si>
  <si>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</si>
  <si>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</si>
  <si>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</si>
  <si>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</si>
  <si>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</si>
  <si>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</si>
  <si>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</si>
  <si>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</si>
  <si>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</si>
  <si>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</si>
  <si>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</si>
  <si>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</si>
  <si>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</si>
  <si>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</si>
  <si>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</si>
  <si>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</si>
  <si>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</si>
  <si>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</si>
  <si>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</si>
  <si>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</si>
  <si>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</si>
  <si>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</si>
  <si>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</si>
  <si>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</si>
  <si>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</si>
  <si>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</si>
  <si>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</si>
  <si>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</si>
  <si>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</si>
  <si>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</si>
  <si>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</si>
  <si>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</si>
  <si>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</si>
  <si>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</si>
  <si>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</si>
  <si>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</si>
  <si>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</si>
  <si>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</si>
  <si>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</si>
  <si>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</si>
  <si>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</si>
  <si>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</si>
  <si>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</si>
  <si>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</si>
  <si>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</si>
  <si>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</si>
  <si>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</si>
  <si>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</si>
  <si>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</si>
  <si>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</si>
  <si>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</si>
  <si>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</si>
  <si>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t>mėn.</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</si>
  <si>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</si>
  <si>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</si>
  <si>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7. INFORMACIJA DĖL PAŠALINIMO PAGRINDO</t>
    </r>
    <r>
      <rPr>
        <b/>
        <sz val="12"/>
        <color rgb="FFFF0000"/>
        <rFont val="Times New Roman"/>
        <family val="1"/>
      </rPr>
      <t xml:space="preserve"> (PILDYTI TIEKĖJUI)</t>
    </r>
    <r>
      <rPr>
        <b/>
        <sz val="12"/>
        <color theme="1"/>
        <rFont val="Times New Roman"/>
        <family val="1"/>
      </rPr>
      <t xml:space="preserve">
</t>
    </r>
  </si>
  <si>
    <t>Pašalinimo pagrindas</t>
  </si>
  <si>
    <t>Tiekėjas yra neatlikęs jam paskirtos baudžiamojo pašalinimo pagrindo poveikio priemonės - uždraudimo juridiniam asmeniui dalyvauti viešuosiuose pirkimuose.</t>
  </si>
  <si>
    <r>
      <t xml:space="preserve">Tiekėjo atsakymas </t>
    </r>
    <r>
      <rPr>
        <b/>
        <sz val="12"/>
        <color rgb="FFFF0000"/>
        <rFont val="Times New Roman"/>
        <family val="1"/>
      </rPr>
      <t>(pasirinkti vieną variantą)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</si>
  <si>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6.2.1. transportavimo išlaidas (jei taikoma);
6.2.2. pakavimo, pakrovimo, tranzito, iškrovimo, išpakavimo, tikrinimo, draudimo ir kitas su Paslaugų tiekimu susijusias išlaidas (jei taikoma);
6.2.3. visas su dokumentų, kurių reikalauja Pirkėjas, rengimu ir pateikimu susijusias išlaidas;
6.2.4. pristatytų Paslaugų surinkimo vietoje ir (arba) paleidimo, ir (arba) priežiūros išlaidas (jei taikoma);
6.2.5. aprūpinimo įrankiais, reikalingais pristatytų Paslaugų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Paslaugų garantinės priežiūros išlaidos (jei taikoma)</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</si>
  <si>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Programinės įrangos „VYSTYMO“ aptarnavimo planas</t>
  </si>
  <si>
    <t>val.</t>
  </si>
  <si>
    <t>Programinės įrangos papildomos programavimo paslaugos**</t>
  </si>
  <si>
    <t xml:space="preserve">                                                                                                                                                                                                                                                                                                                                                                                                                                                                                                              6. PASIŪLYMO KAINA
</t>
  </si>
  <si>
    <r>
      <t xml:space="preserve">PASIŪLYMAS                                                                                                                                                                                                                                                                                                                                                                                                                                                                                                                                           DĖL RIVILĖS LICENCIJŲ IR PALAIKYMO                                                                                                                                                                                                                                                                                                   </t>
    </r>
    <r>
      <rPr>
        <b/>
        <sz val="14"/>
        <color theme="9"/>
        <rFont val="Times New Roman"/>
        <family val="1"/>
      </rPr>
      <t>II pirkimo objekto dalis - Programinės įrangos Rivilės vystymo paslaugos</t>
    </r>
  </si>
  <si>
    <t>Bendra palyginamoji pasiūlymo kaina, EUR be PVM</t>
  </si>
  <si>
    <t>Bendra palyginamoji pasiūlymo kaina, EUR su PVM</t>
  </si>
  <si>
    <r>
      <t>**</t>
    </r>
    <r>
      <rPr>
        <b/>
        <sz val="12"/>
        <rFont val="Times New Roman"/>
        <family val="1"/>
      </rPr>
      <t xml:space="preserve">Perkamas Paslaugų kiekis yra preliminarus. Perkančioji organizacija neįsipareigoja išpirkti viso kiekio, bus perkama pagal poreikį.  </t>
    </r>
    <r>
      <rPr>
        <sz val="12"/>
        <rFont val="Times New Roman"/>
        <family val="1"/>
      </rPr>
      <t xml:space="preserve">                                                                                                                                                                                                                                                                          </t>
    </r>
    <r>
      <rPr>
        <b/>
        <sz val="12"/>
        <color rgb="FFFF0000"/>
        <rFont val="Times New Roman"/>
        <family val="1"/>
      </rPr>
      <t xml:space="preserve">Bendra palyginamoji pasiūlymo kaina su visomis įskaičiuotomis išlaidomis negali būti didesnė nei 29 000,00 Eur be PVM (35 090,00 Eur su PVM). Didesnę kainą Perkančioji organizacija laikys per didele ir nepriimtina.             </t>
    </r>
    <r>
      <rPr>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</si>
</sst>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i/>
      <sz val="14"/>
      <name val="Times New Roman"/>
      <family val="1"/>
    </font>
    <font>
      <sz val="14"/>
      <color theme="1"/>
      <name val="Times New Roman"/>
      <family val="1"/>
    </font>
    <font>
      <b/>
      <sz val="12"/>
      <color theme="1"/>
      <name val="Times New Roman"/>
      <family val="1"/>
    </font>
    <font>
      <b/>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
      <b/>
      <sz val="14"/>
      <color theme="1"/>
      <name val="Times New Roman"/>
      <family val="1"/>
    </font>
    <font>
      <b/>
      <sz val="14"/>
      <color theme="9"/>
      <name val="Times New Roman"/>
      <family val="1"/>
    </font>
    <font>
      <sz val="14"/>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195">
    <xf numFmtId="0" fontId="0" fillId="0" borderId="0" xfId="0"/>
    <xf numFmtId="0" fontId="1" fillId="0" borderId="0" xfId="0" applyFont="1"/>
    <xf numFmtId="0" fontId="2" fillId="0" borderId="0" xfId="0" applyFont="1"/>
    <xf numFmtId="0" fontId="3" fillId="0" borderId="0" xfId="0" applyFont="1"/>
    <xf numFmtId="0" fontId="10" fillId="3" borderId="11"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pplyProtection="1">
      <alignment horizontal="center" vertical="center" wrapText="1"/>
      <protection locked="0"/>
    </xf>
    <xf numFmtId="0" fontId="10" fillId="3" borderId="12" xfId="0" applyFont="1" applyFill="1" applyBorder="1" applyAlignment="1">
      <alignment horizontal="center" vertical="center" wrapText="1"/>
    </xf>
    <xf numFmtId="0" fontId="8" fillId="0" borderId="0" xfId="0" applyFont="1" applyAlignment="1">
      <alignment horizontal="center" vertical="top" wrapText="1"/>
    </xf>
    <xf numFmtId="0" fontId="13" fillId="0" borderId="0" xfId="0" applyFont="1" applyProtection="1">
      <protection locked="0"/>
    </xf>
    <xf numFmtId="0" fontId="13" fillId="0" borderId="0" xfId="0" applyFont="1"/>
    <xf numFmtId="0" fontId="6" fillId="3" borderId="45" xfId="0" applyFont="1" applyFill="1" applyBorder="1" applyAlignment="1">
      <alignment horizontal="center" vertical="center" wrapText="1"/>
    </xf>
    <xf numFmtId="0" fontId="13" fillId="0" borderId="42" xfId="0" applyFont="1" applyBorder="1" applyAlignment="1" applyProtection="1">
      <alignment horizontal="center" vertical="center" wrapText="1"/>
      <protection locked="0"/>
    </xf>
    <xf numFmtId="0" fontId="13" fillId="0" borderId="18"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3" fillId="0" borderId="19" xfId="0" applyFont="1" applyBorder="1" applyAlignment="1" applyProtection="1">
      <alignment vertical="center" wrapText="1"/>
      <protection locked="0"/>
    </xf>
    <xf numFmtId="0" fontId="13" fillId="0" borderId="20" xfId="0" applyFont="1" applyBorder="1" applyAlignment="1" applyProtection="1">
      <alignment horizontal="center" vertical="center" wrapText="1"/>
      <protection locked="0"/>
    </xf>
    <xf numFmtId="0" fontId="13" fillId="0" borderId="39" xfId="0" applyFont="1" applyBorder="1" applyAlignment="1" applyProtection="1">
      <alignment horizontal="center" vertical="center" wrapText="1"/>
      <protection locked="0"/>
    </xf>
    <xf numFmtId="0" fontId="13" fillId="0" borderId="13"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3" fillId="0" borderId="14" xfId="0" applyFont="1" applyBorder="1" applyAlignment="1" applyProtection="1">
      <alignment vertical="center" wrapText="1"/>
      <protection locked="0"/>
    </xf>
    <xf numFmtId="0" fontId="13" fillId="0" borderId="15" xfId="0" applyFont="1" applyBorder="1" applyAlignment="1" applyProtection="1">
      <alignment horizontal="center" vertical="center" wrapText="1"/>
      <protection locked="0"/>
    </xf>
    <xf numFmtId="0" fontId="10" fillId="3" borderId="30" xfId="0" applyFont="1" applyFill="1" applyBorder="1" applyAlignment="1">
      <alignment horizontal="center" vertical="center" wrapText="1"/>
    </xf>
    <xf numFmtId="0" fontId="13" fillId="0" borderId="0" xfId="0" applyFont="1" applyAlignment="1">
      <alignment horizontal="left"/>
    </xf>
    <xf numFmtId="0" fontId="6" fillId="2" borderId="33" xfId="0" applyFont="1" applyFill="1" applyBorder="1" applyAlignment="1">
      <alignment horizontal="center" vertical="center" wrapText="1"/>
    </xf>
    <xf numFmtId="0" fontId="13" fillId="0" borderId="18" xfId="0" applyFont="1" applyBorder="1" applyAlignment="1" applyProtection="1">
      <alignment horizontal="center" vertical="center" wrapText="1"/>
      <protection locked="0"/>
    </xf>
    <xf numFmtId="0" fontId="13" fillId="0" borderId="20" xfId="0" applyFont="1" applyBorder="1" applyAlignment="1" applyProtection="1">
      <alignment vertical="center" wrapText="1"/>
      <protection locked="0"/>
    </xf>
    <xf numFmtId="0" fontId="13" fillId="0" borderId="0" xfId="0" applyFont="1" applyAlignment="1" applyProtection="1">
      <alignment horizontal="left"/>
      <protection locked="0"/>
    </xf>
    <xf numFmtId="0" fontId="13" fillId="0" borderId="13" xfId="0" applyFont="1" applyBorder="1" applyAlignment="1" applyProtection="1">
      <alignment horizontal="center" vertical="center" wrapText="1"/>
      <protection locked="0"/>
    </xf>
    <xf numFmtId="0" fontId="13" fillId="0" borderId="22" xfId="0" applyFont="1" applyBorder="1" applyAlignment="1" applyProtection="1">
      <alignment vertical="center" wrapText="1"/>
      <protection locked="0"/>
    </xf>
    <xf numFmtId="0" fontId="13"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3" fillId="0" borderId="10" xfId="0" applyFont="1" applyBorder="1" applyAlignment="1" applyProtection="1">
      <alignment horizontal="center" vertical="center" wrapText="1"/>
      <protection locked="0"/>
    </xf>
    <xf numFmtId="0" fontId="13" fillId="0" borderId="5" xfId="0" applyFont="1" applyBorder="1" applyAlignment="1" applyProtection="1">
      <alignment vertical="center" wrapText="1"/>
      <protection locked="0"/>
    </xf>
    <xf numFmtId="0" fontId="13" fillId="0" borderId="41" xfId="0" applyFont="1" applyBorder="1" applyAlignment="1" applyProtection="1">
      <alignment vertical="center" wrapText="1"/>
      <protection locked="0"/>
    </xf>
    <xf numFmtId="0" fontId="6" fillId="3" borderId="26" xfId="0" applyFont="1" applyFill="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3" fillId="0" borderId="0" xfId="0" applyFont="1" applyAlignment="1">
      <alignment horizontal="left" wrapText="1"/>
    </xf>
    <xf numFmtId="0" fontId="13" fillId="0" borderId="11" xfId="0" applyFont="1" applyBorder="1" applyAlignment="1">
      <alignment horizontal="left" vertical="center" wrapText="1"/>
    </xf>
    <xf numFmtId="0" fontId="14" fillId="0" borderId="11" xfId="0" applyFont="1" applyBorder="1" applyAlignment="1">
      <alignment horizontal="center" vertical="top"/>
    </xf>
    <xf numFmtId="0" fontId="14" fillId="0" borderId="1" xfId="0" applyFont="1" applyBorder="1" applyAlignment="1">
      <alignment horizontal="center" vertical="top"/>
    </xf>
    <xf numFmtId="0" fontId="12" fillId="0" borderId="1" xfId="0" applyFont="1" applyBorder="1" applyAlignment="1">
      <alignment horizontal="center" vertical="top"/>
    </xf>
    <xf numFmtId="0" fontId="14" fillId="0" borderId="1" xfId="0" applyFont="1" applyBorder="1" applyAlignment="1" applyProtection="1">
      <alignment horizontal="center" vertical="top"/>
      <protection locked="0"/>
    </xf>
    <xf numFmtId="0" fontId="14" fillId="0" borderId="12" xfId="0" applyFont="1" applyBorder="1" applyAlignment="1">
      <alignment horizontal="center" vertical="top"/>
    </xf>
    <xf numFmtId="0" fontId="6" fillId="0" borderId="11" xfId="0" applyFont="1" applyBorder="1" applyAlignment="1">
      <alignment horizontal="center" vertical="center"/>
    </xf>
    <xf numFmtId="3" fontId="15" fillId="0" borderId="1" xfId="0" applyNumberFormat="1" applyFont="1" applyBorder="1" applyAlignment="1">
      <alignment horizontal="center" vertical="center" wrapText="1"/>
    </xf>
    <xf numFmtId="4" fontId="13" fillId="0" borderId="1" xfId="0" applyNumberFormat="1" applyFont="1" applyBorder="1" applyAlignment="1" applyProtection="1">
      <alignment horizontal="center" vertical="center"/>
      <protection locked="0"/>
    </xf>
    <xf numFmtId="4" fontId="13" fillId="0" borderId="12" xfId="0" applyNumberFormat="1" applyFont="1" applyBorder="1" applyAlignment="1">
      <alignment horizontal="center" vertical="center"/>
    </xf>
    <xf numFmtId="1" fontId="11" fillId="0" borderId="1" xfId="0" applyNumberFormat="1" applyFont="1" applyBorder="1" applyAlignment="1" applyProtection="1">
      <alignment horizontal="center" vertical="center"/>
      <protection locked="0"/>
    </xf>
    <xf numFmtId="0" fontId="8" fillId="0" borderId="0" xfId="0" applyFont="1" applyAlignment="1">
      <alignment horizontal="left" wrapText="1"/>
    </xf>
    <xf numFmtId="0" fontId="6" fillId="3" borderId="6" xfId="0" applyFont="1" applyFill="1" applyBorder="1" applyAlignment="1">
      <alignment horizontal="center"/>
    </xf>
    <xf numFmtId="0" fontId="14" fillId="0" borderId="25" xfId="0" applyFont="1" applyBorder="1" applyAlignment="1">
      <alignment horizontal="center" vertical="center" wrapText="1"/>
    </xf>
    <xf numFmtId="0" fontId="14" fillId="0" borderId="4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5"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0" xfId="0" applyFont="1" applyAlignment="1">
      <alignment horizontal="center"/>
    </xf>
    <xf numFmtId="0" fontId="13" fillId="0" borderId="18" xfId="0" applyFont="1" applyBorder="1" applyAlignment="1">
      <alignment horizontal="left" vertical="center" wrapText="1"/>
    </xf>
    <xf numFmtId="0" fontId="13" fillId="0" borderId="19" xfId="0" applyFont="1" applyBorder="1" applyAlignment="1">
      <alignment vertical="center" wrapText="1"/>
    </xf>
    <xf numFmtId="0" fontId="15"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19" fillId="0" borderId="20" xfId="0" applyFont="1" applyBorder="1" applyAlignment="1" applyProtection="1">
      <alignment horizontal="center" vertical="center" wrapText="1"/>
      <protection locked="0"/>
    </xf>
    <xf numFmtId="0" fontId="13" fillId="0" borderId="1" xfId="0" applyFont="1" applyBorder="1" applyAlignment="1">
      <alignment vertical="center" wrapText="1"/>
    </xf>
    <xf numFmtId="0" fontId="15"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19" fillId="0" borderId="12" xfId="0" applyFont="1" applyBorder="1" applyAlignment="1" applyProtection="1">
      <alignment horizontal="center" vertical="center" wrapText="1"/>
      <protection locked="0"/>
    </xf>
    <xf numFmtId="0" fontId="15" fillId="0" borderId="1" xfId="0" applyFont="1" applyBorder="1" applyAlignment="1">
      <alignment horizontal="center" vertical="center"/>
    </xf>
    <xf numFmtId="0" fontId="15" fillId="0" borderId="11" xfId="0" applyFont="1" applyBorder="1" applyAlignment="1">
      <alignment horizontal="left" vertical="center"/>
    </xf>
    <xf numFmtId="0" fontId="10" fillId="0" borderId="1" xfId="0" applyFont="1" applyBorder="1" applyAlignment="1">
      <alignment vertical="center" wrapText="1"/>
    </xf>
    <xf numFmtId="0" fontId="20" fillId="0" borderId="0" xfId="0" applyFont="1" applyProtection="1">
      <protection locked="0"/>
    </xf>
    <xf numFmtId="0" fontId="13" fillId="0" borderId="4" xfId="0" applyFont="1" applyBorder="1" applyProtection="1">
      <protection locked="0"/>
    </xf>
    <xf numFmtId="0" fontId="15" fillId="0" borderId="0" xfId="0" applyFont="1" applyProtection="1">
      <protection locked="0"/>
    </xf>
    <xf numFmtId="0" fontId="15" fillId="0" borderId="4" xfId="0" applyFont="1" applyBorder="1" applyProtection="1">
      <protection locked="0"/>
    </xf>
    <xf numFmtId="0" fontId="8" fillId="0" borderId="2" xfId="0" applyFont="1" applyBorder="1" applyAlignment="1">
      <alignment horizontal="center" vertical="top" wrapText="1"/>
    </xf>
    <xf numFmtId="0" fontId="16" fillId="0" borderId="0" xfId="0" applyFont="1" applyAlignment="1">
      <alignment vertical="top" wrapText="1"/>
    </xf>
    <xf numFmtId="0" fontId="16" fillId="0" borderId="0" xfId="0" applyFont="1" applyAlignment="1">
      <alignment horizontal="center" vertical="top" wrapText="1"/>
    </xf>
    <xf numFmtId="0" fontId="15" fillId="0" borderId="0" xfId="0" applyFont="1"/>
    <xf numFmtId="0" fontId="5" fillId="0" borderId="0" xfId="0" applyFont="1" applyAlignment="1" applyProtection="1">
      <alignment wrapText="1"/>
      <protection locked="0"/>
    </xf>
    <xf numFmtId="0" fontId="5" fillId="0" borderId="0" xfId="0" applyFont="1" applyAlignment="1">
      <alignment wrapText="1"/>
    </xf>
    <xf numFmtId="0" fontId="5" fillId="0" borderId="0" xfId="0" applyFont="1" applyProtection="1">
      <protection locked="0"/>
    </xf>
    <xf numFmtId="0" fontId="5" fillId="0" borderId="0" xfId="0" applyFont="1"/>
    <xf numFmtId="0" fontId="23" fillId="0" borderId="0" xfId="0" applyFont="1"/>
    <xf numFmtId="2" fontId="13" fillId="0" borderId="1" xfId="0" applyNumberFormat="1" applyFont="1" applyBorder="1" applyAlignment="1" applyProtection="1">
      <alignment horizontal="center" vertical="center"/>
      <protection locked="0"/>
    </xf>
    <xf numFmtId="2" fontId="13" fillId="0" borderId="55" xfId="0" applyNumberFormat="1" applyFont="1" applyBorder="1" applyAlignment="1">
      <alignment horizontal="center" vertical="center"/>
    </xf>
    <xf numFmtId="0" fontId="13" fillId="0" borderId="0" xfId="0" applyFont="1" applyAlignment="1">
      <alignment horizontal="center" vertical="center"/>
    </xf>
    <xf numFmtId="0" fontId="6" fillId="0" borderId="54" xfId="0" applyFont="1" applyBorder="1" applyAlignment="1">
      <alignment horizontal="center" vertical="center"/>
    </xf>
    <xf numFmtId="0" fontId="13" fillId="5" borderId="0" xfId="0" applyFont="1" applyFill="1" applyAlignment="1" applyProtection="1">
      <alignment horizontal="left"/>
      <protection locked="0"/>
    </xf>
    <xf numFmtId="4" fontId="13" fillId="0" borderId="61" xfId="0" applyNumberFormat="1" applyFont="1" applyBorder="1" applyAlignment="1">
      <alignment horizontal="center" vertical="center"/>
    </xf>
    <xf numFmtId="0" fontId="9" fillId="0" borderId="0" xfId="0" applyFont="1"/>
    <xf numFmtId="0" fontId="13" fillId="0" borderId="50"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15" fillId="4" borderId="51"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52" xfId="0" applyFont="1" applyFill="1" applyBorder="1" applyAlignment="1" applyProtection="1">
      <alignment horizontal="left" vertical="top" wrapText="1"/>
      <protection locked="0"/>
    </xf>
    <xf numFmtId="0" fontId="13" fillId="4" borderId="57" xfId="0" applyFont="1" applyFill="1" applyBorder="1" applyAlignment="1" applyProtection="1">
      <alignment horizontal="left" vertical="top" wrapText="1"/>
      <protection locked="0"/>
    </xf>
    <xf numFmtId="0" fontId="13" fillId="4" borderId="53" xfId="0" applyFont="1" applyFill="1" applyBorder="1" applyAlignment="1" applyProtection="1">
      <alignment horizontal="left" vertical="top" wrapText="1"/>
      <protection locked="0"/>
    </xf>
    <xf numFmtId="0" fontId="13" fillId="4" borderId="58" xfId="0" applyFont="1" applyFill="1" applyBorder="1" applyAlignment="1" applyProtection="1">
      <alignment horizontal="left" vertical="top" wrapText="1"/>
      <protection locked="0"/>
    </xf>
    <xf numFmtId="0" fontId="6" fillId="6" borderId="26" xfId="0" applyFont="1" applyFill="1" applyBorder="1" applyAlignment="1">
      <alignment horizontal="center" vertical="center" wrapText="1"/>
    </xf>
    <xf numFmtId="0" fontId="6" fillId="6" borderId="62" xfId="0" applyFont="1" applyFill="1" applyBorder="1" applyAlignment="1">
      <alignment horizontal="center" vertical="center" wrapText="1"/>
    </xf>
    <xf numFmtId="0" fontId="6" fillId="6" borderId="43" xfId="0" applyFont="1" applyFill="1" applyBorder="1" applyAlignment="1">
      <alignment horizontal="center" vertical="center" wrapText="1"/>
    </xf>
    <xf numFmtId="0" fontId="13" fillId="0" borderId="0" xfId="0" applyFont="1" applyAlignment="1">
      <alignment horizontal="left" vertical="center" wrapText="1"/>
    </xf>
    <xf numFmtId="0" fontId="10" fillId="3" borderId="8"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6" fillId="0" borderId="0" xfId="0" applyFont="1" applyAlignment="1">
      <alignment horizont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1" xfId="0" applyFont="1" applyBorder="1" applyAlignment="1" applyProtection="1">
      <alignment horizontal="left" vertical="center" wrapText="1"/>
      <protection locked="0"/>
    </xf>
    <xf numFmtId="0" fontId="6" fillId="0" borderId="52" xfId="0" applyFont="1" applyBorder="1" applyAlignment="1" applyProtection="1">
      <alignment horizontal="left" vertical="center" wrapText="1"/>
      <protection locked="0"/>
    </xf>
    <xf numFmtId="0" fontId="18" fillId="0" borderId="48" xfId="0" applyFont="1" applyBorder="1" applyAlignment="1" applyProtection="1">
      <alignment horizontal="center" vertical="center" wrapText="1"/>
      <protection locked="0"/>
    </xf>
    <xf numFmtId="0" fontId="18" fillId="0" borderId="49"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6" fillId="2" borderId="4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13" fillId="0" borderId="16" xfId="0" applyFont="1" applyBorder="1" applyAlignment="1" applyProtection="1">
      <alignment horizontal="center" vertical="center" wrapText="1"/>
      <protection locked="0"/>
    </xf>
    <xf numFmtId="0" fontId="13" fillId="0" borderId="24" xfId="0" applyFont="1" applyBorder="1" applyAlignment="1" applyProtection="1">
      <alignment horizontal="center" vertical="center" wrapText="1"/>
      <protection locked="0"/>
    </xf>
    <xf numFmtId="0" fontId="13" fillId="0" borderId="40" xfId="0" applyFont="1" applyBorder="1" applyAlignment="1" applyProtection="1">
      <alignment horizontal="center" vertical="center" wrapText="1"/>
      <protection locked="0"/>
    </xf>
    <xf numFmtId="0" fontId="13" fillId="0" borderId="23"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5"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0" fillId="3" borderId="45"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0" borderId="0" xfId="0" applyFont="1" applyAlignment="1">
      <alignment horizontal="center" vertical="center" wrapText="1"/>
    </xf>
    <xf numFmtId="0" fontId="10" fillId="3" borderId="2" xfId="0" applyFont="1" applyFill="1" applyBorder="1" applyAlignment="1">
      <alignment horizontal="center" vertical="center" wrapText="1"/>
    </xf>
    <xf numFmtId="0" fontId="10" fillId="3" borderId="0" xfId="0" applyFont="1" applyFill="1" applyAlignment="1">
      <alignment horizontal="center" vertical="center" wrapText="1"/>
    </xf>
    <xf numFmtId="0" fontId="21" fillId="0" borderId="0" xfId="0" applyFont="1" applyAlignment="1" applyProtection="1">
      <alignment horizontal="center" vertical="center" wrapText="1"/>
      <protection locked="0"/>
    </xf>
    <xf numFmtId="0" fontId="13" fillId="0" borderId="0" xfId="0" applyFont="1" applyAlignment="1">
      <alignment horizontal="left" vertical="center"/>
    </xf>
    <xf numFmtId="0" fontId="4" fillId="0" borderId="0" xfId="0" applyFont="1" applyAlignment="1" applyProtection="1">
      <alignment horizontal="center"/>
      <protection locked="0"/>
    </xf>
    <xf numFmtId="0" fontId="6" fillId="3" borderId="40"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3" xfId="0" applyFont="1" applyBorder="1" applyAlignment="1" applyProtection="1">
      <alignment horizontal="center" vertical="top" wrapText="1"/>
      <protection locked="0"/>
    </xf>
    <xf numFmtId="0" fontId="6" fillId="0" borderId="35" xfId="0" applyFont="1" applyBorder="1" applyAlignment="1" applyProtection="1">
      <alignment horizontal="center" vertical="top" wrapText="1"/>
      <protection locked="0"/>
    </xf>
    <xf numFmtId="0" fontId="12" fillId="0" borderId="0" xfId="0" applyFont="1" applyAlignment="1" applyProtection="1">
      <alignment horizontal="center"/>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3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5" xfId="0" applyFont="1" applyFill="1" applyBorder="1" applyAlignment="1">
      <alignment horizontal="left" vertical="top" wrapText="1"/>
    </xf>
    <xf numFmtId="0" fontId="6" fillId="3" borderId="39"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3"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12" xfId="0" applyFont="1" applyBorder="1" applyAlignment="1">
      <alignment horizontal="left"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13" fillId="0" borderId="14" xfId="0" applyFont="1" applyBorder="1" applyAlignment="1" applyProtection="1">
      <alignment horizontal="center" vertical="center"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13" fillId="4" borderId="38" xfId="0" applyFont="1" applyFill="1" applyBorder="1" applyAlignment="1" applyProtection="1">
      <alignment horizontal="left" wrapText="1"/>
      <protection locked="0"/>
    </xf>
    <xf numFmtId="0" fontId="13" fillId="4" borderId="56" xfId="0" applyFont="1" applyFill="1" applyBorder="1" applyAlignment="1" applyProtection="1">
      <alignment horizontal="left" wrapText="1"/>
      <protection locked="0"/>
    </xf>
    <xf numFmtId="0" fontId="13" fillId="4" borderId="37" xfId="0" applyFont="1" applyFill="1" applyBorder="1" applyAlignment="1" applyProtection="1">
      <alignment horizontal="left" wrapText="1"/>
      <protection locked="0"/>
    </xf>
    <xf numFmtId="0" fontId="6" fillId="3" borderId="28"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13" fillId="0" borderId="39" xfId="0"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0" fontId="6" fillId="3" borderId="27" xfId="0" applyFont="1" applyFill="1" applyBorder="1" applyAlignment="1">
      <alignment horizontal="center" vertical="center" wrapText="1"/>
    </xf>
    <xf numFmtId="0" fontId="6" fillId="0" borderId="59" xfId="0" applyFont="1" applyBorder="1" applyAlignment="1">
      <alignment horizontal="right" vertical="center"/>
    </xf>
    <xf numFmtId="0" fontId="6" fillId="0" borderId="60" xfId="0" applyFont="1" applyBorder="1" applyAlignment="1">
      <alignment horizontal="right" vertical="center"/>
    </xf>
    <xf numFmtId="0" fontId="13"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3"/>
  <sheetViews>
    <sheetView showGridLines="0" tabSelected="1" topLeftCell="A41" zoomScale="80" zoomScaleNormal="80" workbookViewId="0">
      <selection activeCell="B53" sqref="B53:G53"/>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82" customFormat="1" ht="138.75" customHeight="1" x14ac:dyDescent="0.35">
      <c r="A1" s="81"/>
      <c r="B1" s="148" t="s">
        <v>76</v>
      </c>
      <c r="C1" s="148"/>
      <c r="D1" s="148"/>
      <c r="E1" s="148"/>
      <c r="F1" s="148"/>
      <c r="G1" s="148"/>
    </row>
    <row r="2" spans="1:7" s="84" customFormat="1" ht="20.25" customHeight="1" x14ac:dyDescent="0.35">
      <c r="A2" s="83"/>
      <c r="B2" s="150" t="s">
        <v>39</v>
      </c>
      <c r="C2" s="150"/>
      <c r="D2" s="150"/>
      <c r="E2" s="150"/>
      <c r="F2" s="150"/>
      <c r="G2" s="150"/>
    </row>
    <row r="3" spans="1:7" s="11" customFormat="1" ht="29.4" customHeight="1" x14ac:dyDescent="0.35">
      <c r="A3" s="10"/>
      <c r="B3" s="159" t="s">
        <v>40</v>
      </c>
      <c r="C3" s="159"/>
      <c r="D3" s="159"/>
      <c r="E3" s="159"/>
      <c r="F3" s="159"/>
      <c r="G3" s="159"/>
    </row>
    <row r="4" spans="1:7" s="11" customFormat="1" ht="18.75" customHeight="1" x14ac:dyDescent="0.3">
      <c r="B4" s="149" t="s">
        <v>52</v>
      </c>
      <c r="C4" s="149"/>
      <c r="D4" s="149"/>
      <c r="E4" s="149"/>
      <c r="F4" s="149"/>
      <c r="G4" s="149"/>
    </row>
    <row r="5" spans="1:7" s="11" customFormat="1" ht="9.75" customHeight="1" x14ac:dyDescent="0.3">
      <c r="B5" s="160" t="s">
        <v>0</v>
      </c>
      <c r="C5" s="160"/>
      <c r="D5" s="160"/>
      <c r="E5" s="160"/>
      <c r="F5" s="160"/>
      <c r="G5" s="160"/>
    </row>
    <row r="6" spans="1:7" s="11" customFormat="1" ht="28.5" customHeight="1" thickBot="1" x14ac:dyDescent="0.35">
      <c r="B6" s="161"/>
      <c r="C6" s="161"/>
      <c r="D6" s="161"/>
      <c r="E6" s="161"/>
      <c r="F6" s="161"/>
      <c r="G6" s="161"/>
    </row>
    <row r="7" spans="1:7" s="11" customFormat="1" ht="45" customHeight="1" x14ac:dyDescent="0.3">
      <c r="B7" s="151" t="s">
        <v>59</v>
      </c>
      <c r="C7" s="152"/>
      <c r="D7" s="153"/>
      <c r="E7" s="162"/>
      <c r="F7" s="162"/>
      <c r="G7" s="163"/>
    </row>
    <row r="8" spans="1:7" s="11" customFormat="1" ht="23.25" customHeight="1" x14ac:dyDescent="0.3">
      <c r="B8" s="154" t="s">
        <v>60</v>
      </c>
      <c r="C8" s="155"/>
      <c r="D8" s="156"/>
      <c r="E8" s="157"/>
      <c r="F8" s="157"/>
      <c r="G8" s="158"/>
    </row>
    <row r="9" spans="1:7" s="11" customFormat="1" ht="36.75" customHeight="1" x14ac:dyDescent="0.3">
      <c r="B9" s="164" t="s">
        <v>61</v>
      </c>
      <c r="C9" s="165"/>
      <c r="D9" s="166"/>
      <c r="E9" s="157"/>
      <c r="F9" s="157"/>
      <c r="G9" s="158"/>
    </row>
    <row r="10" spans="1:7" s="11" customFormat="1" ht="23.25" customHeight="1" x14ac:dyDescent="0.3">
      <c r="B10" s="164" t="s">
        <v>4</v>
      </c>
      <c r="C10" s="165"/>
      <c r="D10" s="166"/>
      <c r="E10" s="157"/>
      <c r="F10" s="157"/>
      <c r="G10" s="158"/>
    </row>
    <row r="11" spans="1:7" s="11" customFormat="1" ht="36.75" customHeight="1" thickBot="1" x14ac:dyDescent="0.35">
      <c r="B11" s="167" t="s">
        <v>62</v>
      </c>
      <c r="C11" s="168"/>
      <c r="D11" s="169"/>
      <c r="E11" s="182"/>
      <c r="F11" s="182"/>
      <c r="G11" s="183"/>
    </row>
    <row r="12" spans="1:7" s="11" customFormat="1" ht="15" customHeight="1" x14ac:dyDescent="0.3">
      <c r="B12" s="114" t="s">
        <v>12</v>
      </c>
      <c r="C12" s="114"/>
      <c r="D12" s="114"/>
      <c r="E12" s="114"/>
      <c r="F12" s="114"/>
      <c r="G12" s="114"/>
    </row>
    <row r="13" spans="1:7" s="11" customFormat="1" ht="15" customHeight="1" x14ac:dyDescent="0.3">
      <c r="B13" s="145"/>
      <c r="C13" s="145"/>
      <c r="D13" s="145"/>
      <c r="E13" s="145"/>
      <c r="F13" s="145"/>
      <c r="G13" s="145"/>
    </row>
    <row r="14" spans="1:7" s="11" customFormat="1" ht="46.5" customHeight="1" thickBot="1" x14ac:dyDescent="0.35">
      <c r="B14" s="145"/>
      <c r="C14" s="145"/>
      <c r="D14" s="145"/>
      <c r="E14" s="145"/>
      <c r="F14" s="145"/>
      <c r="G14" s="145"/>
    </row>
    <row r="15" spans="1:7" s="11" customFormat="1" ht="32.25" customHeight="1" thickBot="1" x14ac:dyDescent="0.35">
      <c r="B15" s="109" t="s">
        <v>11</v>
      </c>
      <c r="C15" s="109" t="s">
        <v>13</v>
      </c>
      <c r="D15" s="146" t="s">
        <v>32</v>
      </c>
      <c r="E15" s="141" t="s">
        <v>7</v>
      </c>
      <c r="F15" s="143" t="s">
        <v>33</v>
      </c>
      <c r="G15" s="144"/>
    </row>
    <row r="16" spans="1:7" s="11" customFormat="1" ht="113.25" customHeight="1" thickBot="1" x14ac:dyDescent="0.35">
      <c r="B16" s="110"/>
      <c r="C16" s="140"/>
      <c r="D16" s="147"/>
      <c r="E16" s="142"/>
      <c r="F16" s="12" t="s">
        <v>8</v>
      </c>
      <c r="G16" s="12" t="s">
        <v>34</v>
      </c>
    </row>
    <row r="17" spans="2:7" s="10" customFormat="1" ht="15" customHeight="1" x14ac:dyDescent="0.3">
      <c r="B17" s="13">
        <v>1</v>
      </c>
      <c r="C17" s="14"/>
      <c r="D17" s="15"/>
      <c r="E17" s="15"/>
      <c r="F17" s="16"/>
      <c r="G17" s="17"/>
    </row>
    <row r="18" spans="2:7" s="10" customFormat="1" ht="15" customHeight="1" thickBot="1" x14ac:dyDescent="0.35">
      <c r="B18" s="18">
        <v>2</v>
      </c>
      <c r="C18" s="19"/>
      <c r="D18" s="20"/>
      <c r="E18" s="20"/>
      <c r="F18" s="21"/>
      <c r="G18" s="22"/>
    </row>
    <row r="19" spans="2:7" s="11" customFormat="1" ht="15" customHeight="1" x14ac:dyDescent="0.3">
      <c r="B19" s="114" t="s">
        <v>53</v>
      </c>
      <c r="C19" s="145"/>
      <c r="D19" s="145"/>
      <c r="E19" s="145"/>
      <c r="F19" s="145"/>
      <c r="G19" s="145"/>
    </row>
    <row r="20" spans="2:7" s="11" customFormat="1" ht="15" customHeight="1" x14ac:dyDescent="0.3">
      <c r="B20" s="145"/>
      <c r="C20" s="145"/>
      <c r="D20" s="145"/>
      <c r="E20" s="145"/>
      <c r="F20" s="145"/>
      <c r="G20" s="145"/>
    </row>
    <row r="21" spans="2:7" s="11" customFormat="1" ht="51.75" customHeight="1" thickBot="1" x14ac:dyDescent="0.35">
      <c r="B21" s="115"/>
      <c r="C21" s="115"/>
      <c r="D21" s="115"/>
      <c r="E21" s="115"/>
      <c r="F21" s="115"/>
      <c r="G21" s="115"/>
    </row>
    <row r="22" spans="2:7" s="24" customFormat="1" ht="73.5" customHeight="1" thickBot="1" x14ac:dyDescent="0.35">
      <c r="B22" s="123" t="s">
        <v>1</v>
      </c>
      <c r="C22" s="123" t="s">
        <v>15</v>
      </c>
      <c r="D22" s="137" t="s">
        <v>35</v>
      </c>
      <c r="E22" s="135" t="s">
        <v>9</v>
      </c>
      <c r="F22" s="123" t="s">
        <v>5</v>
      </c>
      <c r="G22" s="23" t="s">
        <v>45</v>
      </c>
    </row>
    <row r="23" spans="2:7" s="24" customFormat="1" ht="66" customHeight="1" thickBot="1" x14ac:dyDescent="0.35">
      <c r="B23" s="124"/>
      <c r="C23" s="139"/>
      <c r="D23" s="138"/>
      <c r="E23" s="136"/>
      <c r="F23" s="139"/>
      <c r="G23" s="25" t="s">
        <v>38</v>
      </c>
    </row>
    <row r="24" spans="2:7" s="28" customFormat="1" ht="21.75" customHeight="1" x14ac:dyDescent="0.3">
      <c r="B24" s="26">
        <v>1</v>
      </c>
      <c r="C24" s="16"/>
      <c r="D24" s="15"/>
      <c r="E24" s="15"/>
      <c r="F24" s="16"/>
      <c r="G24" s="27"/>
    </row>
    <row r="25" spans="2:7" s="28" customFormat="1" ht="21.75" customHeight="1" thickBot="1" x14ac:dyDescent="0.35">
      <c r="B25" s="29">
        <v>2</v>
      </c>
      <c r="C25" s="21"/>
      <c r="D25" s="20"/>
      <c r="E25" s="20"/>
      <c r="F25" s="30"/>
      <c r="G25" s="31"/>
    </row>
    <row r="26" spans="2:7" s="24" customFormat="1" ht="21.75" customHeight="1" x14ac:dyDescent="0.3">
      <c r="B26" s="145" t="s">
        <v>54</v>
      </c>
      <c r="C26" s="145"/>
      <c r="D26" s="145"/>
      <c r="E26" s="145"/>
      <c r="F26" s="145"/>
      <c r="G26" s="145"/>
    </row>
    <row r="27" spans="2:7" s="24" customFormat="1" ht="12.75" customHeight="1" x14ac:dyDescent="0.3">
      <c r="B27" s="145"/>
      <c r="C27" s="145"/>
      <c r="D27" s="145"/>
      <c r="E27" s="145"/>
      <c r="F27" s="145"/>
      <c r="G27" s="145"/>
    </row>
    <row r="28" spans="2:7" s="24" customFormat="1" ht="48.75" customHeight="1" thickBot="1" x14ac:dyDescent="0.35">
      <c r="B28" s="145"/>
      <c r="C28" s="145"/>
      <c r="D28" s="145"/>
      <c r="E28" s="145"/>
      <c r="F28" s="145"/>
      <c r="G28" s="145"/>
    </row>
    <row r="29" spans="2:7" s="24" customFormat="1" ht="45.75" customHeight="1" thickBot="1" x14ac:dyDescent="0.35">
      <c r="B29" s="109" t="s">
        <v>11</v>
      </c>
      <c r="C29" s="179" t="s">
        <v>16</v>
      </c>
      <c r="D29" s="175" t="s">
        <v>10</v>
      </c>
      <c r="E29" s="176"/>
      <c r="F29" s="125" t="s">
        <v>17</v>
      </c>
      <c r="G29" s="126"/>
    </row>
    <row r="30" spans="2:7" s="24" customFormat="1" ht="21.75" customHeight="1" thickBot="1" x14ac:dyDescent="0.35">
      <c r="B30" s="110"/>
      <c r="C30" s="180"/>
      <c r="D30" s="177"/>
      <c r="E30" s="178"/>
      <c r="F30" s="32" t="s">
        <v>8</v>
      </c>
      <c r="G30" s="33" t="s">
        <v>34</v>
      </c>
    </row>
    <row r="31" spans="2:7" s="28" customFormat="1" ht="25.5" customHeight="1" x14ac:dyDescent="0.3">
      <c r="B31" s="34">
        <v>1</v>
      </c>
      <c r="C31" s="35"/>
      <c r="D31" s="121"/>
      <c r="E31" s="121"/>
      <c r="F31" s="35"/>
      <c r="G31" s="36"/>
    </row>
    <row r="32" spans="2:7" s="28" customFormat="1" ht="24" customHeight="1" thickBot="1" x14ac:dyDescent="0.35">
      <c r="B32" s="29">
        <v>2</v>
      </c>
      <c r="C32" s="21"/>
      <c r="D32" s="181"/>
      <c r="E32" s="181"/>
      <c r="F32" s="21"/>
      <c r="G32" s="31"/>
    </row>
    <row r="33" spans="2:8" s="24" customFormat="1" ht="24" customHeight="1" x14ac:dyDescent="0.3">
      <c r="B33" s="145" t="s">
        <v>20</v>
      </c>
      <c r="C33" s="145"/>
      <c r="D33" s="145"/>
      <c r="E33" s="145"/>
      <c r="F33" s="145"/>
      <c r="G33" s="145"/>
    </row>
    <row r="34" spans="2:8" s="24" customFormat="1" ht="24" customHeight="1" x14ac:dyDescent="0.3">
      <c r="B34" s="145"/>
      <c r="C34" s="145"/>
      <c r="D34" s="145"/>
      <c r="E34" s="145"/>
      <c r="F34" s="145"/>
      <c r="G34" s="145"/>
    </row>
    <row r="35" spans="2:8" s="24" customFormat="1" ht="45" customHeight="1" thickBot="1" x14ac:dyDescent="0.35">
      <c r="B35" s="115"/>
      <c r="C35" s="115"/>
      <c r="D35" s="115"/>
      <c r="E35" s="115"/>
      <c r="F35" s="115"/>
      <c r="G35" s="115"/>
    </row>
    <row r="36" spans="2:8" s="24" customFormat="1" ht="39.75" customHeight="1" thickBot="1" x14ac:dyDescent="0.35">
      <c r="B36" s="37" t="s">
        <v>11</v>
      </c>
      <c r="C36" s="191" t="s">
        <v>18</v>
      </c>
      <c r="D36" s="187"/>
      <c r="E36" s="187" t="s">
        <v>19</v>
      </c>
      <c r="F36" s="187"/>
      <c r="G36" s="188"/>
    </row>
    <row r="37" spans="2:8" s="28" customFormat="1" ht="24" customHeight="1" x14ac:dyDescent="0.3">
      <c r="B37" s="34">
        <v>1</v>
      </c>
      <c r="C37" s="194"/>
      <c r="D37" s="130"/>
      <c r="E37" s="129"/>
      <c r="F37" s="130"/>
      <c r="G37" s="131"/>
    </row>
    <row r="38" spans="2:8" s="28" customFormat="1" ht="24" customHeight="1" thickBot="1" x14ac:dyDescent="0.35">
      <c r="B38" s="29">
        <v>2</v>
      </c>
      <c r="C38" s="127"/>
      <c r="D38" s="128"/>
      <c r="E38" s="189"/>
      <c r="F38" s="128"/>
      <c r="G38" s="190"/>
    </row>
    <row r="39" spans="2:8" s="24" customFormat="1" ht="52.5" customHeight="1" thickBot="1" x14ac:dyDescent="0.35">
      <c r="B39" s="38"/>
      <c r="C39" s="39"/>
      <c r="D39" s="40"/>
      <c r="E39" s="40"/>
      <c r="F39" s="39"/>
      <c r="G39" s="39"/>
    </row>
    <row r="40" spans="2:8" s="24" customFormat="1" ht="39.75" customHeight="1" x14ac:dyDescent="0.3">
      <c r="B40" s="132" t="s">
        <v>75</v>
      </c>
      <c r="C40" s="133"/>
      <c r="D40" s="133"/>
      <c r="E40" s="133"/>
      <c r="F40" s="133"/>
      <c r="G40" s="134"/>
      <c r="H40" s="41"/>
    </row>
    <row r="41" spans="2:8" s="24" customFormat="1" ht="332.4" customHeight="1" x14ac:dyDescent="0.3">
      <c r="B41" s="172" t="s">
        <v>71</v>
      </c>
      <c r="C41" s="173"/>
      <c r="D41" s="173"/>
      <c r="E41" s="173"/>
      <c r="F41" s="173"/>
      <c r="G41" s="174"/>
    </row>
    <row r="42" spans="2:8" s="24" customFormat="1" ht="72.75" customHeight="1" x14ac:dyDescent="0.3">
      <c r="B42" s="4" t="s">
        <v>6</v>
      </c>
      <c r="C42" s="5" t="s">
        <v>46</v>
      </c>
      <c r="D42" s="5" t="s">
        <v>37</v>
      </c>
      <c r="E42" s="6" t="s">
        <v>48</v>
      </c>
      <c r="F42" s="7" t="s">
        <v>55</v>
      </c>
      <c r="G42" s="8" t="s">
        <v>56</v>
      </c>
    </row>
    <row r="43" spans="2:8" s="24" customFormat="1" ht="19.5" customHeight="1" x14ac:dyDescent="0.3">
      <c r="B43" s="43">
        <v>1</v>
      </c>
      <c r="C43" s="44">
        <v>2</v>
      </c>
      <c r="D43" s="45">
        <v>3</v>
      </c>
      <c r="E43" s="45">
        <v>4</v>
      </c>
      <c r="F43" s="46">
        <v>5</v>
      </c>
      <c r="G43" s="47">
        <v>6</v>
      </c>
    </row>
    <row r="44" spans="2:8" s="24" customFormat="1" ht="19.5" customHeight="1" x14ac:dyDescent="0.3">
      <c r="B44" s="89" t="s">
        <v>14</v>
      </c>
      <c r="C44" s="88" t="s">
        <v>72</v>
      </c>
      <c r="D44" s="67" t="s">
        <v>64</v>
      </c>
      <c r="E44" s="67">
        <v>12</v>
      </c>
      <c r="F44" s="86"/>
      <c r="G44" s="87">
        <f>E44*F44</f>
        <v>0</v>
      </c>
    </row>
    <row r="45" spans="2:8" s="24" customFormat="1" ht="33.6" customHeight="1" x14ac:dyDescent="0.3">
      <c r="B45" s="48">
        <v>2</v>
      </c>
      <c r="C45" s="67" t="s">
        <v>74</v>
      </c>
      <c r="D45" s="67" t="s">
        <v>73</v>
      </c>
      <c r="E45" s="49">
        <v>240</v>
      </c>
      <c r="F45" s="50"/>
      <c r="G45" s="51">
        <f>E45*F45</f>
        <v>0</v>
      </c>
    </row>
    <row r="46" spans="2:8" s="24" customFormat="1" ht="18.75" customHeight="1" x14ac:dyDescent="0.3">
      <c r="B46" s="170" t="s">
        <v>77</v>
      </c>
      <c r="C46" s="171"/>
      <c r="D46" s="171"/>
      <c r="E46" s="171"/>
      <c r="F46" s="171"/>
      <c r="G46" s="51">
        <f>SUM(G44:G45)</f>
        <v>0</v>
      </c>
    </row>
    <row r="47" spans="2:8" s="24" customFormat="1" ht="19.5" customHeight="1" x14ac:dyDescent="0.3">
      <c r="B47" s="170" t="s">
        <v>50</v>
      </c>
      <c r="C47" s="171"/>
      <c r="D47" s="171"/>
      <c r="E47" s="171"/>
      <c r="F47" s="52" t="s">
        <v>47</v>
      </c>
      <c r="G47" s="51" t="e">
        <f>G46*(F47/100)</f>
        <v>#VALUE!</v>
      </c>
    </row>
    <row r="48" spans="2:8" s="24" customFormat="1" ht="19.5" customHeight="1" x14ac:dyDescent="0.3">
      <c r="B48" s="192" t="s">
        <v>78</v>
      </c>
      <c r="C48" s="193"/>
      <c r="D48" s="193"/>
      <c r="E48" s="193"/>
      <c r="F48" s="193"/>
      <c r="G48" s="91" t="e">
        <f>SUM(G46:G47)</f>
        <v>#VALUE!</v>
      </c>
    </row>
    <row r="49" spans="2:7" s="90" customFormat="1" ht="21.6" customHeight="1" x14ac:dyDescent="0.3">
      <c r="B49" s="184" t="s">
        <v>51</v>
      </c>
      <c r="C49" s="185"/>
      <c r="D49" s="185"/>
      <c r="E49" s="185"/>
      <c r="F49" s="185"/>
      <c r="G49" s="186"/>
    </row>
    <row r="50" spans="2:7" s="90" customFormat="1" ht="21.6" customHeight="1" x14ac:dyDescent="0.3">
      <c r="B50" s="95" t="s">
        <v>79</v>
      </c>
      <c r="C50" s="96"/>
      <c r="D50" s="96"/>
      <c r="E50" s="96"/>
      <c r="F50" s="96"/>
      <c r="G50" s="97"/>
    </row>
    <row r="51" spans="2:7" s="90" customFormat="1" ht="24.75" customHeight="1" x14ac:dyDescent="0.3">
      <c r="B51" s="98"/>
      <c r="C51" s="99"/>
      <c r="D51" s="99"/>
      <c r="E51" s="99"/>
      <c r="F51" s="99"/>
      <c r="G51" s="100"/>
    </row>
    <row r="52" spans="2:7" s="11" customFormat="1" ht="23.4" customHeight="1" x14ac:dyDescent="0.3">
      <c r="B52" s="53"/>
      <c r="C52" s="53"/>
      <c r="D52" s="53"/>
      <c r="E52" s="53"/>
      <c r="F52" s="53"/>
      <c r="G52" s="53"/>
    </row>
    <row r="53" spans="2:7" s="11" customFormat="1" ht="39.75" customHeight="1" thickBot="1" x14ac:dyDescent="0.35">
      <c r="B53" s="113" t="s">
        <v>67</v>
      </c>
      <c r="C53" s="113"/>
      <c r="D53" s="113"/>
      <c r="E53" s="113"/>
      <c r="F53" s="113"/>
      <c r="G53" s="113"/>
    </row>
    <row r="54" spans="2:7" s="11" customFormat="1" ht="39.75" customHeight="1" thickBot="1" x14ac:dyDescent="0.35">
      <c r="B54" s="101" t="s">
        <v>68</v>
      </c>
      <c r="C54" s="102"/>
      <c r="D54" s="103"/>
      <c r="E54" s="101" t="s">
        <v>70</v>
      </c>
      <c r="F54" s="102"/>
      <c r="G54" s="103"/>
    </row>
    <row r="55" spans="2:7" s="11" customFormat="1" ht="35.4" customHeight="1" thickBot="1" x14ac:dyDescent="0.35">
      <c r="B55" s="120" t="s">
        <v>69</v>
      </c>
      <c r="C55" s="121"/>
      <c r="D55" s="121"/>
      <c r="E55" s="122" t="s">
        <v>42</v>
      </c>
      <c r="F55" s="122"/>
      <c r="G55" s="122"/>
    </row>
    <row r="56" spans="2:7" s="11" customFormat="1" ht="61.2" hidden="1" customHeight="1" thickBot="1" x14ac:dyDescent="0.35">
      <c r="B56" s="93"/>
      <c r="C56" s="116"/>
      <c r="D56" s="117"/>
      <c r="E56" s="94" t="s">
        <v>42</v>
      </c>
      <c r="F56" s="118" t="s">
        <v>49</v>
      </c>
      <c r="G56" s="119"/>
    </row>
    <row r="57" spans="2:7" s="11" customFormat="1" ht="16.5" customHeight="1" x14ac:dyDescent="0.3">
      <c r="B57" s="114" t="s">
        <v>57</v>
      </c>
      <c r="C57" s="114"/>
      <c r="D57" s="114"/>
      <c r="E57" s="114"/>
      <c r="F57" s="114"/>
      <c r="G57" s="114"/>
    </row>
    <row r="58" spans="2:7" s="11" customFormat="1" ht="71.25" customHeight="1" thickBot="1" x14ac:dyDescent="0.35">
      <c r="B58" s="115"/>
      <c r="C58" s="115"/>
      <c r="D58" s="115"/>
      <c r="E58" s="115"/>
      <c r="F58" s="115"/>
      <c r="G58" s="115"/>
    </row>
    <row r="59" spans="2:7" s="11" customFormat="1" ht="40.5" customHeight="1" thickBot="1" x14ac:dyDescent="0.35">
      <c r="B59" s="109" t="s">
        <v>21</v>
      </c>
      <c r="C59" s="109" t="s">
        <v>25</v>
      </c>
      <c r="D59" s="111" t="s">
        <v>41</v>
      </c>
      <c r="E59" s="105" t="s">
        <v>29</v>
      </c>
      <c r="F59" s="33" t="s">
        <v>23</v>
      </c>
      <c r="G59" s="107" t="s">
        <v>22</v>
      </c>
    </row>
    <row r="60" spans="2:7" s="11" customFormat="1" ht="15" customHeight="1" thickBot="1" x14ac:dyDescent="0.35">
      <c r="B60" s="110"/>
      <c r="C60" s="110"/>
      <c r="D60" s="112"/>
      <c r="E60" s="106"/>
      <c r="F60" s="54" t="s">
        <v>24</v>
      </c>
      <c r="G60" s="108"/>
    </row>
    <row r="61" spans="2:7" s="60" customFormat="1" ht="15" customHeight="1" thickBot="1" x14ac:dyDescent="0.35">
      <c r="B61" s="55">
        <v>1</v>
      </c>
      <c r="C61" s="56">
        <v>2</v>
      </c>
      <c r="D61" s="57">
        <v>3</v>
      </c>
      <c r="E61" s="58">
        <v>4</v>
      </c>
      <c r="F61" s="59">
        <v>5</v>
      </c>
      <c r="G61" s="56">
        <v>6</v>
      </c>
    </row>
    <row r="62" spans="2:7" s="11" customFormat="1" ht="33.75" customHeight="1" x14ac:dyDescent="0.3">
      <c r="B62" s="61">
        <v>1</v>
      </c>
      <c r="C62" s="62" t="s">
        <v>26</v>
      </c>
      <c r="D62" s="63" t="s">
        <v>36</v>
      </c>
      <c r="E62" s="63" t="s">
        <v>30</v>
      </c>
      <c r="F62" s="64" t="s">
        <v>42</v>
      </c>
      <c r="G62" s="65"/>
    </row>
    <row r="63" spans="2:7" s="11" customFormat="1" ht="63" customHeight="1" x14ac:dyDescent="0.3">
      <c r="B63" s="42">
        <v>2</v>
      </c>
      <c r="C63" s="66" t="s">
        <v>27</v>
      </c>
      <c r="D63" s="67" t="s">
        <v>36</v>
      </c>
      <c r="E63" s="67" t="s">
        <v>30</v>
      </c>
      <c r="F63" s="68" t="s">
        <v>42</v>
      </c>
      <c r="G63" s="69"/>
    </row>
    <row r="64" spans="2:7" s="11" customFormat="1" ht="38.25" customHeight="1" x14ac:dyDescent="0.3">
      <c r="B64" s="42">
        <v>3</v>
      </c>
      <c r="C64" s="66" t="s">
        <v>28</v>
      </c>
      <c r="D64" s="67" t="s">
        <v>36</v>
      </c>
      <c r="E64" s="70" t="s">
        <v>31</v>
      </c>
      <c r="F64" s="68" t="s">
        <v>42</v>
      </c>
      <c r="G64" s="69"/>
    </row>
    <row r="65" spans="2:7" s="11" customFormat="1" ht="81" customHeight="1" x14ac:dyDescent="0.3">
      <c r="B65" s="71">
        <v>4</v>
      </c>
      <c r="C65" s="72" t="s">
        <v>63</v>
      </c>
      <c r="D65" s="67" t="s">
        <v>36</v>
      </c>
      <c r="E65" s="67" t="s">
        <v>43</v>
      </c>
      <c r="F65" s="68" t="s">
        <v>42</v>
      </c>
      <c r="G65" s="69"/>
    </row>
    <row r="66" spans="2:7" s="11" customFormat="1" ht="118.5" customHeight="1" x14ac:dyDescent="0.3">
      <c r="B66" s="104" t="s">
        <v>58</v>
      </c>
      <c r="C66" s="104"/>
      <c r="D66" s="104"/>
      <c r="E66" s="104"/>
      <c r="F66" s="104"/>
      <c r="G66" s="104"/>
    </row>
    <row r="67" spans="2:7" s="10" customFormat="1" ht="40.5" customHeight="1" thickBot="1" x14ac:dyDescent="0.35">
      <c r="B67" s="73"/>
      <c r="C67" s="74"/>
      <c r="D67" s="75"/>
      <c r="E67" s="76"/>
    </row>
    <row r="68" spans="2:7" s="11" customFormat="1" ht="48.75" customHeight="1" x14ac:dyDescent="0.3">
      <c r="C68" s="77" t="s">
        <v>2</v>
      </c>
      <c r="D68" s="78"/>
      <c r="E68" s="79" t="s">
        <v>3</v>
      </c>
      <c r="F68" s="9"/>
      <c r="G68" s="77" t="s">
        <v>44</v>
      </c>
    </row>
    <row r="69" spans="2:7" s="11" customFormat="1" ht="15.6" x14ac:dyDescent="0.3">
      <c r="D69" s="80"/>
      <c r="E69" s="80"/>
    </row>
    <row r="70" spans="2:7" s="11" customFormat="1" ht="15.6" x14ac:dyDescent="0.3">
      <c r="D70" s="80"/>
      <c r="E70" s="80"/>
    </row>
    <row r="71" spans="2:7" s="11" customFormat="1" ht="15.6" x14ac:dyDescent="0.3">
      <c r="D71" s="80"/>
      <c r="E71" s="80"/>
    </row>
    <row r="72" spans="2:7" s="11" customFormat="1" ht="15.6" x14ac:dyDescent="0.3">
      <c r="D72" s="80"/>
      <c r="E72" s="80"/>
    </row>
    <row r="73" spans="2:7" s="84" customFormat="1" ht="18" x14ac:dyDescent="0.35">
      <c r="D73" s="85"/>
      <c r="E73" s="85"/>
    </row>
  </sheetData>
  <dataConsolidate>
    <dataRefs count="5">
      <dataRef name="1,5 mėnesio"/>
      <dataRef name="2 mėnesiai"/>
      <dataRef name="2,5 mėnesio"/>
      <dataRef name="3 mėnesiai"/>
      <dataRef name="Pasirinkite"/>
    </dataRefs>
  </dataConsolidate>
  <mergeCells count="62">
    <mergeCell ref="B49:G49"/>
    <mergeCell ref="E36:G36"/>
    <mergeCell ref="E38:G38"/>
    <mergeCell ref="C36:D36"/>
    <mergeCell ref="B47:E47"/>
    <mergeCell ref="B48:F48"/>
    <mergeCell ref="C37:D3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0:G51"/>
    <mergeCell ref="E54:G54"/>
    <mergeCell ref="B54:D54"/>
    <mergeCell ref="B66:G66"/>
    <mergeCell ref="E59:E60"/>
    <mergeCell ref="G59:G60"/>
    <mergeCell ref="B59:B60"/>
    <mergeCell ref="D59:D60"/>
    <mergeCell ref="C59:C60"/>
    <mergeCell ref="B53:G53"/>
    <mergeCell ref="B57:G58"/>
    <mergeCell ref="C56:D56"/>
    <mergeCell ref="F56:G56"/>
    <mergeCell ref="B55:D55"/>
    <mergeCell ref="E55:G55"/>
  </mergeCells>
  <dataValidations count="3">
    <dataValidation type="list" allowBlank="1" showInputMessage="1" showErrorMessage="1" sqref="F62 E56" xr:uid="{00000000-0002-0000-0000-000000000000}">
      <formula1>"Pasirinkite, Taip, 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3: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EC62DAA-8531-4B8E-BE86-764C85F4FABD}">
          <x14:formula1>
            <xm:f>Lapas2!A3:A5</xm:f>
          </x14:formula1>
          <xm:sqref>E55:G55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33780-A019-4D24-9BD1-9C98C81DA0C9}">
  <dimension ref="A3:A5"/>
  <sheetViews>
    <sheetView workbookViewId="0">
      <selection activeCell="B4" sqref="B4"/>
    </sheetView>
  </sheetViews>
  <sheetFormatPr defaultRowHeight="14.4" x14ac:dyDescent="0.3"/>
  <cols>
    <col min="1" max="1" width="100.5546875" customWidth="1"/>
  </cols>
  <sheetData>
    <row r="3" spans="1:1" x14ac:dyDescent="0.3">
      <c r="A3" s="92" t="s">
        <v>47</v>
      </c>
    </row>
    <row r="4" spans="1:1" x14ac:dyDescent="0.3">
      <c r="A4" s="3" t="s">
        <v>65</v>
      </c>
    </row>
    <row r="5" spans="1:1" x14ac:dyDescent="0.3">
      <c r="A5" s="3"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2026-02-05T10:09:39Z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